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E:\METROPOLE JUIN (Marseille 2025)\MODIF U21\"/>
    </mc:Choice>
  </mc:AlternateContent>
  <xr:revisionPtr revIDLastSave="0" documentId="8_{9AD5594E-7CE6-46AB-A3AB-7B02659F890B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Feuil1" sheetId="1" r:id="rId1"/>
  </sheets>
  <definedNames>
    <definedName name="_xlnm.Print_Area" localSheetId="0">Feuil1!$A$1:$I$15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H8" i="1"/>
  <c r="G8" i="1"/>
  <c r="F8" i="1"/>
  <c r="I7" i="1"/>
  <c r="H7" i="1"/>
  <c r="G7" i="1"/>
  <c r="F7" i="1"/>
  <c r="I6" i="1"/>
  <c r="H6" i="1"/>
  <c r="G6" i="1"/>
  <c r="F6" i="1"/>
  <c r="I5" i="1"/>
  <c r="H5" i="1"/>
  <c r="G5" i="1"/>
  <c r="F5" i="1"/>
  <c r="G9" i="1" l="1"/>
  <c r="G11" i="1" s="1"/>
  <c r="H9" i="1"/>
  <c r="H11" i="1" s="1"/>
  <c r="I9" i="1"/>
  <c r="I11" i="1" s="1"/>
  <c r="F9" i="1"/>
  <c r="F11" i="1" s="1"/>
  <c r="F12" i="1" l="1"/>
</calcChain>
</file>

<file path=xl/sharedStrings.xml><?xml version="1.0" encoding="utf-8"?>
<sst xmlns="http://schemas.openxmlformats.org/spreadsheetml/2006/main" count="17" uniqueCount="17">
  <si>
    <t>BORDEREAU D'ARMATURES</t>
  </si>
  <si>
    <t>N°</t>
  </si>
  <si>
    <t xml:space="preserve">Nuance </t>
  </si>
  <si>
    <t xml:space="preserve">Nombre </t>
  </si>
  <si>
    <t xml:space="preserve">Diametre  </t>
  </si>
  <si>
    <t>HA6</t>
  </si>
  <si>
    <t>HA8</t>
  </si>
  <si>
    <t>HA10</t>
  </si>
  <si>
    <t>HA12</t>
  </si>
  <si>
    <t xml:space="preserve">Longueur par diametre </t>
  </si>
  <si>
    <t xml:space="preserve">Masse linéique (kg/m) </t>
  </si>
  <si>
    <t xml:space="preserve">Masse par diamètre (kg) </t>
  </si>
  <si>
    <t xml:space="preserve">Masse Totale </t>
  </si>
  <si>
    <t>Total par diamètre (m)</t>
  </si>
  <si>
    <t xml:space="preserve">Cases à compléter </t>
  </si>
  <si>
    <r>
      <t xml:space="preserve">Longueur Développée </t>
    </r>
    <r>
      <rPr>
        <b/>
        <sz val="12"/>
        <color theme="1"/>
        <rFont val="Arial"/>
        <family val="2"/>
      </rPr>
      <t>(</t>
    </r>
    <r>
      <rPr>
        <b/>
        <u/>
        <sz val="12"/>
        <color theme="1"/>
        <rFont val="Arial"/>
        <family val="2"/>
      </rPr>
      <t>en m</t>
    </r>
    <r>
      <rPr>
        <b/>
        <sz val="12"/>
        <color theme="1"/>
        <rFont val="Arial"/>
        <family val="2"/>
      </rPr>
      <t>)</t>
    </r>
    <r>
      <rPr>
        <sz val="12"/>
        <color theme="1"/>
        <rFont val="Arial"/>
        <family val="2"/>
      </rPr>
      <t xml:space="preserve"> </t>
    </r>
  </si>
  <si>
    <t>Valeurs à reporter sur DR4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</si>
</sst>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i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3" borderId="3" xfId="0" applyFont="1" applyFill="1" applyBorder="1"/>
    <xf numFmtId="2" fontId="5" fillId="3" borderId="25" xfId="0" applyNumberFormat="1" applyFont="1" applyFill="1" applyBorder="1" applyAlignment="1">
      <alignment horizontal="center" vertical="center"/>
    </xf>
    <xf numFmtId="2" fontId="5" fillId="3" borderId="13" xfId="0" applyNumberFormat="1" applyFont="1" applyFill="1" applyBorder="1" applyAlignment="1">
      <alignment horizontal="center" vertical="center"/>
    </xf>
    <xf numFmtId="2" fontId="5" fillId="3" borderId="1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5" fillId="3" borderId="23" xfId="0" applyNumberFormat="1" applyFont="1" applyFill="1" applyBorder="1" applyAlignment="1">
      <alignment horizontal="center" vertical="center"/>
    </xf>
    <xf numFmtId="2" fontId="5" fillId="3" borderId="24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165" fontId="7" fillId="2" borderId="6" xfId="0" applyNumberFormat="1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65" fontId="7" fillId="2" borderId="20" xfId="0" applyNumberFormat="1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165" fontId="7" fillId="2" borderId="9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="130" zoomScaleNormal="130" zoomScaleSheetLayoutView="115" workbookViewId="0">
      <selection activeCell="D12" sqref="D12"/>
    </sheetView>
  </sheetViews>
  <sheetFormatPr baseColWidth="10" defaultColWidth="11.54296875" defaultRowHeight="20" x14ac:dyDescent="0.4"/>
  <cols>
    <col min="1" max="1" width="5.7265625" style="1" customWidth="1"/>
    <col min="2" max="2" width="12.453125" style="1" bestFit="1" customWidth="1"/>
    <col min="3" max="3" width="15.26953125" style="1" bestFit="1" customWidth="1"/>
    <col min="4" max="4" width="12.7265625" style="1" bestFit="1" customWidth="1"/>
    <col min="5" max="5" width="35.453125" style="1" bestFit="1" customWidth="1"/>
    <col min="6" max="16384" width="11.54296875" style="1"/>
  </cols>
  <sheetData>
    <row r="1" spans="1:9" ht="20.5" thickBot="1" x14ac:dyDescent="0.45">
      <c r="A1" s="28" t="s">
        <v>0</v>
      </c>
      <c r="B1" s="29"/>
      <c r="C1" s="29"/>
      <c r="D1" s="29"/>
      <c r="E1" s="29"/>
      <c r="F1" s="29"/>
      <c r="G1" s="29"/>
      <c r="H1" s="29"/>
      <c r="I1" s="30"/>
    </row>
    <row r="2" spans="1:9" ht="20.5" thickBot="1" x14ac:dyDescent="0.45">
      <c r="A2" s="2"/>
      <c r="B2" s="2"/>
      <c r="C2" s="2"/>
      <c r="D2" s="2"/>
      <c r="E2" s="2"/>
      <c r="F2" s="2"/>
      <c r="G2" s="2"/>
      <c r="H2" s="2"/>
      <c r="I2" s="2"/>
    </row>
    <row r="3" spans="1:9" ht="20.5" thickBot="1" x14ac:dyDescent="0.45">
      <c r="A3" s="34" t="s">
        <v>1</v>
      </c>
      <c r="B3" s="34" t="s">
        <v>2</v>
      </c>
      <c r="C3" s="34" t="s">
        <v>4</v>
      </c>
      <c r="D3" s="34" t="s">
        <v>3</v>
      </c>
      <c r="E3" s="34" t="s">
        <v>15</v>
      </c>
      <c r="F3" s="31" t="s">
        <v>9</v>
      </c>
      <c r="G3" s="32"/>
      <c r="H3" s="32"/>
      <c r="I3" s="33"/>
    </row>
    <row r="4" spans="1:9" ht="20.5" thickBot="1" x14ac:dyDescent="0.45">
      <c r="A4" s="35"/>
      <c r="B4" s="35"/>
      <c r="C4" s="35"/>
      <c r="D4" s="35"/>
      <c r="E4" s="35"/>
      <c r="F4" s="6" t="s">
        <v>5</v>
      </c>
      <c r="G4" s="6" t="s">
        <v>6</v>
      </c>
      <c r="H4" s="6" t="s">
        <v>7</v>
      </c>
      <c r="I4" s="6" t="s">
        <v>8</v>
      </c>
    </row>
    <row r="5" spans="1:9" x14ac:dyDescent="0.4">
      <c r="A5" s="36"/>
      <c r="B5" s="37"/>
      <c r="C5" s="37"/>
      <c r="D5" s="37"/>
      <c r="E5" s="38"/>
      <c r="F5" s="17">
        <f>IF($C$5=6,$D$5*$E$5,0)</f>
        <v>0</v>
      </c>
      <c r="G5" s="5">
        <f>IF($C$5=8,$D$5*$E$5,0)</f>
        <v>0</v>
      </c>
      <c r="H5" s="5">
        <f>IF($C$5=10,$D$5*$E$5,0)</f>
        <v>0</v>
      </c>
      <c r="I5" s="9">
        <f>IF($C$5=12,$D$5*$E$5,0)</f>
        <v>0</v>
      </c>
    </row>
    <row r="6" spans="1:9" x14ac:dyDescent="0.4">
      <c r="A6" s="39"/>
      <c r="B6" s="40"/>
      <c r="C6" s="40"/>
      <c r="D6" s="40"/>
      <c r="E6" s="41"/>
      <c r="F6" s="18">
        <f>IF($C$6=6,$D$6*$E$6,0)</f>
        <v>0</v>
      </c>
      <c r="G6" s="4">
        <f>IF($C$6=8,$D$6*$E$6,0)</f>
        <v>0</v>
      </c>
      <c r="H6" s="4">
        <f>IF($C$6=10,$D$6*$E$6,0)</f>
        <v>0</v>
      </c>
      <c r="I6" s="10">
        <f>IF($C$6=12,$D$6*$E$6,0)</f>
        <v>0</v>
      </c>
    </row>
    <row r="7" spans="1:9" x14ac:dyDescent="0.4">
      <c r="A7" s="39"/>
      <c r="B7" s="40"/>
      <c r="C7" s="40"/>
      <c r="D7" s="40"/>
      <c r="E7" s="41"/>
      <c r="F7" s="18">
        <f>IF($C$7=6,$D$7*$E$7,0)</f>
        <v>0</v>
      </c>
      <c r="G7" s="4">
        <f>IF($C$7=8,$D$7*$E$7,0)</f>
        <v>0</v>
      </c>
      <c r="H7" s="4">
        <f>IF($C$7=10,$D$7*$E$7,0)</f>
        <v>0</v>
      </c>
      <c r="I7" s="10">
        <f>IF($C$7=12,$D$7*$E$7,0)</f>
        <v>0</v>
      </c>
    </row>
    <row r="8" spans="1:9" ht="20.5" thickBot="1" x14ac:dyDescent="0.45">
      <c r="A8" s="42"/>
      <c r="B8" s="43"/>
      <c r="C8" s="43"/>
      <c r="D8" s="43"/>
      <c r="E8" s="44"/>
      <c r="F8" s="19">
        <f>IF($C$8=6,$D$8*$E$8,0)</f>
        <v>0</v>
      </c>
      <c r="G8" s="11">
        <f>IF($C$8=8,$D$8*$E$8,0)</f>
        <v>0</v>
      </c>
      <c r="H8" s="11">
        <f>IF($C$8=10,$D$8*$E$8,0)</f>
        <v>0</v>
      </c>
      <c r="I8" s="12">
        <f>IF($C$8=12,$D$8*$E$8,0)</f>
        <v>0</v>
      </c>
    </row>
    <row r="9" spans="1:9" ht="20.5" thickBot="1" x14ac:dyDescent="0.45">
      <c r="A9" s="3"/>
      <c r="B9" s="3"/>
      <c r="C9" s="3"/>
      <c r="D9" s="7"/>
      <c r="E9" s="6" t="s">
        <v>13</v>
      </c>
      <c r="F9" s="22">
        <f>SUM(F5:F8)</f>
        <v>0</v>
      </c>
      <c r="G9" s="23">
        <f t="shared" ref="G9:I9" si="0">SUM(G5:G8)</f>
        <v>0</v>
      </c>
      <c r="H9" s="23">
        <f t="shared" si="0"/>
        <v>0</v>
      </c>
      <c r="I9" s="24">
        <f t="shared" si="0"/>
        <v>0</v>
      </c>
    </row>
    <row r="10" spans="1:9" ht="20.5" thickBot="1" x14ac:dyDescent="0.45">
      <c r="A10" s="3"/>
      <c r="B10" s="3"/>
      <c r="C10" s="3"/>
      <c r="D10" s="8"/>
      <c r="E10" s="6" t="s">
        <v>10</v>
      </c>
      <c r="F10" s="15">
        <v>0.222</v>
      </c>
      <c r="G10" s="13">
        <v>0.39500000000000002</v>
      </c>
      <c r="H10" s="13">
        <v>0.61699999999999999</v>
      </c>
      <c r="I10" s="14">
        <v>0.88800000000000001</v>
      </c>
    </row>
    <row r="11" spans="1:9" ht="20.5" thickBot="1" x14ac:dyDescent="0.45">
      <c r="A11" s="3"/>
      <c r="B11" s="3"/>
      <c r="C11" s="3"/>
      <c r="D11" s="8"/>
      <c r="E11" s="6" t="s">
        <v>11</v>
      </c>
      <c r="F11" s="22">
        <f>F9*F10</f>
        <v>0</v>
      </c>
      <c r="G11" s="23">
        <f t="shared" ref="G11:I11" si="1">G9*G10</f>
        <v>0</v>
      </c>
      <c r="H11" s="23">
        <f t="shared" si="1"/>
        <v>0</v>
      </c>
      <c r="I11" s="24">
        <f t="shared" si="1"/>
        <v>0</v>
      </c>
    </row>
    <row r="12" spans="1:9" ht="20.5" thickBot="1" x14ac:dyDescent="0.45">
      <c r="A12" s="3"/>
      <c r="B12" s="3"/>
      <c r="C12" s="3"/>
      <c r="D12" s="8"/>
      <c r="E12" s="16" t="s">
        <v>12</v>
      </c>
      <c r="F12" s="26">
        <f>SUM(F11:I11)</f>
        <v>0</v>
      </c>
      <c r="G12" s="26"/>
      <c r="H12" s="26"/>
      <c r="I12" s="27"/>
    </row>
    <row r="13" spans="1:9" ht="20.5" thickBot="1" x14ac:dyDescent="0.45"/>
    <row r="14" spans="1:9" ht="20.5" thickBot="1" x14ac:dyDescent="0.45">
      <c r="A14" s="20"/>
      <c r="B14" s="25" t="s">
        <v>14</v>
      </c>
      <c r="C14" s="25"/>
    </row>
    <row r="15" spans="1:9" ht="20.5" thickBot="1" x14ac:dyDescent="0.45">
      <c r="A15" s="21"/>
      <c r="B15" s="25" t="s">
        <v>16</v>
      </c>
      <c r="C15" s="25"/>
    </row>
  </sheetData>
  <sheetProtection algorithmName="SHA-512" hashValue="P9PIdP1izxGSuxHh3kA2ecHZctPrT+mO8DJ8IWNw/rkNei+Vwz8OjPUvMlX+frR0hwCn7L5oHfaRPGNh0paWQA==" saltValue="TXcYSfp69DO5Sr5L+TA6Rw==" spinCount="100000" sheet="1" objects="1" scenarios="1"/>
  <mergeCells count="10">
    <mergeCell ref="B15:C15"/>
    <mergeCell ref="B14:C14"/>
    <mergeCell ref="F12:I12"/>
    <mergeCell ref="A1:I1"/>
    <mergeCell ref="F3:I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2024-01-09T09:48:10Z</cp:lastPrinted>
  <dcterms:created xsi:type="dcterms:W3CDTF">2024-01-09T08:51:48Z</dcterms:created>
  <dcterms:modified xsi:type="dcterms:W3CDTF">2024-12-09T13:34:16Z</dcterms:modified>
</cp:coreProperties>
</file>